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СІДАННЯ СЕСІЇ 8 скликання\2022 рік\18  19.12.2022\18 сесія прийняті рішення\18-12 РР зміни до програми КЗ охорони здоров'я\"/>
    </mc:Choice>
  </mc:AlternateContent>
  <bookViews>
    <workbookView xWindow="480" yWindow="105" windowWidth="20730" windowHeight="9030" activeTab="4"/>
  </bookViews>
  <sheets>
    <sheet name="22.12.21" sheetId="4" r:id="rId1"/>
    <sheet name="17.02.2022" sheetId="5" r:id="rId2"/>
    <sheet name="30.07.2022" sheetId="6" r:id="rId3"/>
    <sheet name="20.10.2022" sheetId="7" r:id="rId4"/>
    <sheet name="10.12.2022" sheetId="8" r:id="rId5"/>
  </sheets>
  <definedNames>
    <definedName name="_xlnm.Print_Area" localSheetId="4">'10.12.2022'!$A$1:$J$17</definedName>
    <definedName name="_xlnm.Print_Area" localSheetId="1">'17.02.2022'!$A$1:$J$17</definedName>
    <definedName name="_xlnm.Print_Area" localSheetId="3">'20.10.2022'!$A$1:$J$17</definedName>
    <definedName name="_xlnm.Print_Area" localSheetId="0">'22.12.21'!$A$1:$J$17</definedName>
    <definedName name="_xlnm.Print_Area" localSheetId="2">'30.07.2022'!$A$1:$J$17</definedName>
  </definedNames>
  <calcPr calcId="162913"/>
</workbook>
</file>

<file path=xl/calcChain.xml><?xml version="1.0" encoding="utf-8"?>
<calcChain xmlns="http://schemas.openxmlformats.org/spreadsheetml/2006/main">
  <c r="I14" i="8" l="1"/>
  <c r="H14" i="8"/>
  <c r="G14" i="8"/>
  <c r="F14" i="8"/>
  <c r="I14" i="7" l="1"/>
  <c r="H14" i="7"/>
  <c r="G14" i="7"/>
  <c r="F14" i="7"/>
  <c r="I14" i="6" l="1"/>
  <c r="H14" i="6"/>
  <c r="G14" i="6"/>
  <c r="F14" i="6"/>
  <c r="I14" i="5" l="1"/>
  <c r="H14" i="5"/>
  <c r="G14" i="5"/>
  <c r="F14" i="5"/>
  <c r="F14" i="4" l="1"/>
  <c r="I14" i="4" l="1"/>
  <c r="H14" i="4"/>
  <c r="G14" i="4"/>
</calcChain>
</file>

<file path=xl/sharedStrings.xml><?xml version="1.0" encoding="utf-8"?>
<sst xmlns="http://schemas.openxmlformats.org/spreadsheetml/2006/main" count="195" uniqueCount="33">
  <si>
    <t>№ з/п</t>
  </si>
  <si>
    <t>Найменування</t>
  </si>
  <si>
    <t>Виконавець</t>
  </si>
  <si>
    <t>Термін виконання</t>
  </si>
  <si>
    <t>Очікувані результати</t>
  </si>
  <si>
    <t xml:space="preserve">Орієнтовані обсяги фінансу вання  2022р. (тис.грн.)  </t>
  </si>
  <si>
    <t xml:space="preserve">Орієнтовані обсяги фінансу вання  2023р. (тис.грн.)  </t>
  </si>
  <si>
    <t xml:space="preserve">Орієнтовані обсяги фінансу вання  2024р. (тис.грн.)  </t>
  </si>
  <si>
    <t xml:space="preserve">Орієнтовані обсяги фінансу вання  2025р. (тис.грн.)  </t>
  </si>
  <si>
    <t>2022-2025</t>
  </si>
  <si>
    <t>бюджет громади</t>
  </si>
  <si>
    <t xml:space="preserve">Підвищення рівня доступності 
пільгових категорій населення 
до якісної медичної допомоги
і своєчасного надання повноцінної паліативної медичної допомоги. Забезпечення  населення 
пільгових категорій лікарськими
засобами.                                                           
</t>
  </si>
  <si>
    <t>Оснащення амбулаторій ПМСД медичним обладнанням</t>
  </si>
  <si>
    <t xml:space="preserve">Оснащення амбулаторій ЗПСМ  дефібриляторами дасть можливість надати невідкладну медичну допомогу.     </t>
  </si>
  <si>
    <t>Комунальні  послуги та енергоносії</t>
  </si>
  <si>
    <t>Створення та підтримання комфортних умов для перебування пацієнтів  у лікувальних закладах</t>
  </si>
  <si>
    <t>Забезпечення дітей з інвалідністю технічними та іншими засобами(підгузками)</t>
  </si>
  <si>
    <t>Забезпечення підгузками дітей з інвалідністю до 18 років</t>
  </si>
  <si>
    <t>Проведення капітальних та поточних ремонтів медичних пунктів тимчасового базування у селах Гряди та Грибовиця, облаштування парковок та благоустрою територій навколо амбулаторій</t>
  </si>
  <si>
    <t>Створення комфортних умов для працівників та перебування пацієнтів  у лікувальних закладах.</t>
  </si>
  <si>
    <t>Обсяги фінансування програми Комунального некомерційного підприємства «Нововолинський центр первинної медико-санітарної допомоги Нововолинської міської ради Волинської області » на 2022-2025 роки.</t>
  </si>
  <si>
    <t>Джерела фінансу   вання</t>
  </si>
  <si>
    <r>
      <t>Забезпечення лікарськими засобами пільгових категорій за рецептами лікарів населення згідно Постанови КМУ в</t>
    </r>
    <r>
      <rPr>
        <sz val="14"/>
        <color rgb="FF000000"/>
        <rFont val="Times New Roman"/>
        <family val="1"/>
        <charset val="204"/>
      </rPr>
      <t>ід 17 серпня 1998 р. № 1303 «Про впорядкування безоплатного та пільгового відпуску лікарських засобів за рецептами лікарів у разі амбулаторного лікування окремих груп населення та за певними категоріями захворювань»   за  рецептами лікарів обезболюючих наркотичних препаратів для онкологічних хворих.</t>
    </r>
  </si>
  <si>
    <t>КНП «Новово линський центр первинної медико-санітарної допомоги»</t>
  </si>
  <si>
    <t>В.о. головного лікаря</t>
  </si>
  <si>
    <t>Людмила КОРЗОНЮК</t>
  </si>
  <si>
    <t>Додаток  2
до Програми розвитку і підтримки 
Комунальних закладів охорони здоров’я
Нововолинської міської територіальної 
громади на 2022-2025 роки
(у редакції рішення Нововолинської
міської ради 17 лютого 2022 №        )</t>
  </si>
  <si>
    <t xml:space="preserve">Додаток  2
до Програми розвитку і підтримки 
Комунальних закладів охорони здоров’я
Нововолинської міської територіальної 
громади на 2022-2025 роки
</t>
  </si>
  <si>
    <t>Додаток  2
до Програми розвитку і підтримки 
Комунальних закладів охорони здоров’я
Нововолинської міської територіальної 
громади на 2022-2025 роки
(у редакції рішення Нововолинської
міської ради 30 липня 2022 №304)</t>
  </si>
  <si>
    <t>Головний лікар</t>
  </si>
  <si>
    <t>Ольга ПОПІКА</t>
  </si>
  <si>
    <t>Додаток  2
до Програми розвитку і підтримки 
Комунальних закладів охорони здоров’я
Нововолинської міської територіальної 
громади на 2022-2025 роки
(у редакції рішення Нововолинської
міської ради  20 жовтня 2022 № 435)</t>
  </si>
  <si>
    <t>Додаток  2
до Програми розвитку і підтримки 
Комунальних закладів охорони здоров’я
Нововолинської міської територіальної 
громади на 2022-2025 роки
(у редакції рішення Нововолинської
міської ради від 19 грудня 2022 № 18/12)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</si>
</sst>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5" x14ac:knownFonts="1">
    <font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wrapText="1"/>
    </xf>
    <xf numFmtId="0" fontId="3" fillId="0" borderId="0" xfId="0" applyFont="1"/>
    <xf numFmtId="164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64" fontId="1" fillId="0" borderId="1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/>
    <xf numFmtId="0" fontId="1" fillId="0" borderId="0" xfId="0" applyFont="1"/>
    <xf numFmtId="0" fontId="1" fillId="0" borderId="0" xfId="0" applyFont="1" applyBorder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"/>
  <sheetViews>
    <sheetView topLeftCell="A13" zoomScaleNormal="100" zoomScaleSheetLayoutView="100" workbookViewId="0">
      <selection activeCell="F23" sqref="F23"/>
    </sheetView>
  </sheetViews>
  <sheetFormatPr defaultRowHeight="15.75" x14ac:dyDescent="0.25"/>
  <cols>
    <col min="1" max="1" width="4.5" customWidth="1"/>
    <col min="2" max="2" width="35" customWidth="1"/>
    <col min="3" max="3" width="13" customWidth="1"/>
    <col min="4" max="4" width="9.125" customWidth="1"/>
    <col min="5" max="5" width="9.875" customWidth="1"/>
    <col min="6" max="6" width="12.75" customWidth="1"/>
    <col min="7" max="7" width="12.875" customWidth="1"/>
    <col min="8" max="8" width="12.625" customWidth="1"/>
    <col min="9" max="9" width="12.875" customWidth="1"/>
    <col min="10" max="10" width="29.75" customWidth="1"/>
  </cols>
  <sheetData>
    <row r="1" spans="1:15" ht="139.5" customHeight="1" x14ac:dyDescent="0.3">
      <c r="A1" s="3"/>
      <c r="B1" s="3"/>
      <c r="C1" s="3"/>
      <c r="E1" s="9"/>
      <c r="F1" s="9"/>
      <c r="G1" s="9"/>
      <c r="I1" s="14" t="s">
        <v>27</v>
      </c>
      <c r="J1" s="14"/>
    </row>
    <row r="2" spans="1:15" ht="27" customHeight="1" x14ac:dyDescent="0.25">
      <c r="A2" s="16" t="s">
        <v>20</v>
      </c>
      <c r="B2" s="16"/>
      <c r="C2" s="16"/>
      <c r="D2" s="16"/>
      <c r="E2" s="16"/>
      <c r="F2" s="16"/>
      <c r="G2" s="16"/>
      <c r="H2" s="16"/>
      <c r="I2" s="16"/>
      <c r="J2" s="16"/>
    </row>
    <row r="3" spans="1:15" ht="21" customHeight="1" x14ac:dyDescent="0.25">
      <c r="A3" s="16"/>
      <c r="B3" s="16"/>
      <c r="C3" s="16"/>
      <c r="D3" s="16"/>
      <c r="E3" s="16"/>
      <c r="F3" s="16"/>
      <c r="G3" s="16"/>
      <c r="H3" s="16"/>
      <c r="I3" s="16"/>
      <c r="J3" s="16"/>
    </row>
    <row r="4" spans="1:15" ht="18.75" x14ac:dyDescent="0.3">
      <c r="A4" s="3"/>
      <c r="B4" s="3"/>
      <c r="C4" s="3"/>
      <c r="D4" s="3"/>
      <c r="E4" s="3"/>
      <c r="F4" s="3"/>
      <c r="G4" s="3"/>
      <c r="H4" s="3"/>
      <c r="I4" s="3"/>
      <c r="J4" s="3"/>
    </row>
    <row r="5" spans="1:15" ht="15.6" customHeight="1" x14ac:dyDescent="0.25">
      <c r="A5" s="15" t="s">
        <v>0</v>
      </c>
      <c r="B5" s="15" t="s">
        <v>1</v>
      </c>
      <c r="C5" s="15" t="s">
        <v>2</v>
      </c>
      <c r="D5" s="15" t="s">
        <v>3</v>
      </c>
      <c r="E5" s="15" t="s">
        <v>21</v>
      </c>
      <c r="F5" s="15" t="s">
        <v>5</v>
      </c>
      <c r="G5" s="15" t="s">
        <v>6</v>
      </c>
      <c r="H5" s="15" t="s">
        <v>7</v>
      </c>
      <c r="I5" s="15" t="s">
        <v>8</v>
      </c>
      <c r="J5" s="15" t="s">
        <v>4</v>
      </c>
    </row>
    <row r="6" spans="1:15" x14ac:dyDescent="0.25">
      <c r="A6" s="15"/>
      <c r="B6" s="15"/>
      <c r="C6" s="15"/>
      <c r="D6" s="15"/>
      <c r="E6" s="15"/>
      <c r="F6" s="15"/>
      <c r="G6" s="15"/>
      <c r="H6" s="15"/>
      <c r="I6" s="15"/>
      <c r="J6" s="15"/>
      <c r="O6" s="1"/>
    </row>
    <row r="7" spans="1:15" x14ac:dyDescent="0.25">
      <c r="A7" s="15"/>
      <c r="B7" s="15"/>
      <c r="C7" s="15"/>
      <c r="D7" s="15"/>
      <c r="E7" s="15"/>
      <c r="F7" s="15"/>
      <c r="G7" s="15"/>
      <c r="H7" s="15"/>
      <c r="I7" s="15"/>
      <c r="J7" s="15"/>
    </row>
    <row r="8" spans="1:15" ht="70.150000000000006" customHeight="1" x14ac:dyDescent="0.25">
      <c r="A8" s="15"/>
      <c r="B8" s="15"/>
      <c r="C8" s="15"/>
      <c r="D8" s="15"/>
      <c r="E8" s="15"/>
      <c r="F8" s="15"/>
      <c r="G8" s="15"/>
      <c r="H8" s="15"/>
      <c r="I8" s="15"/>
      <c r="J8" s="15"/>
    </row>
    <row r="9" spans="1:15" ht="294.75" customHeight="1" x14ac:dyDescent="0.3">
      <c r="A9" s="2">
        <v>1</v>
      </c>
      <c r="B9" s="2" t="s">
        <v>22</v>
      </c>
      <c r="C9" s="2" t="s">
        <v>23</v>
      </c>
      <c r="D9" s="2" t="s">
        <v>9</v>
      </c>
      <c r="E9" s="2" t="s">
        <v>10</v>
      </c>
      <c r="F9" s="4">
        <v>200</v>
      </c>
      <c r="G9" s="4">
        <v>770</v>
      </c>
      <c r="H9" s="4">
        <v>810</v>
      </c>
      <c r="I9" s="4">
        <v>850</v>
      </c>
      <c r="J9" s="2" t="s">
        <v>11</v>
      </c>
    </row>
    <row r="10" spans="1:15" ht="150.75" customHeight="1" x14ac:dyDescent="0.3">
      <c r="A10" s="2">
        <v>2</v>
      </c>
      <c r="B10" s="2" t="s">
        <v>12</v>
      </c>
      <c r="C10" s="2" t="s">
        <v>23</v>
      </c>
      <c r="D10" s="2" t="s">
        <v>9</v>
      </c>
      <c r="E10" s="2" t="s">
        <v>10</v>
      </c>
      <c r="F10" s="5"/>
      <c r="G10" s="4">
        <v>200</v>
      </c>
      <c r="H10" s="4">
        <v>200</v>
      </c>
      <c r="I10" s="4">
        <v>200</v>
      </c>
      <c r="J10" s="6" t="s">
        <v>13</v>
      </c>
    </row>
    <row r="11" spans="1:15" ht="155.25" customHeight="1" x14ac:dyDescent="0.3">
      <c r="A11" s="2">
        <v>3</v>
      </c>
      <c r="B11" s="2" t="s">
        <v>14</v>
      </c>
      <c r="C11" s="2" t="s">
        <v>23</v>
      </c>
      <c r="D11" s="2" t="s">
        <v>9</v>
      </c>
      <c r="E11" s="2" t="s">
        <v>10</v>
      </c>
      <c r="F11" s="7">
        <v>1300</v>
      </c>
      <c r="G11" s="7">
        <v>1580</v>
      </c>
      <c r="H11" s="7">
        <v>1660</v>
      </c>
      <c r="I11" s="7">
        <v>1750</v>
      </c>
      <c r="J11" s="2" t="s">
        <v>15</v>
      </c>
    </row>
    <row r="12" spans="1:15" ht="156.75" customHeight="1" x14ac:dyDescent="0.3">
      <c r="A12" s="2">
        <v>4</v>
      </c>
      <c r="B12" s="2" t="s">
        <v>16</v>
      </c>
      <c r="C12" s="2" t="s">
        <v>23</v>
      </c>
      <c r="D12" s="2" t="s">
        <v>9</v>
      </c>
      <c r="E12" s="2" t="s">
        <v>10</v>
      </c>
      <c r="F12" s="7"/>
      <c r="G12" s="7">
        <v>400</v>
      </c>
      <c r="H12" s="7">
        <v>400</v>
      </c>
      <c r="I12" s="7">
        <v>400</v>
      </c>
      <c r="J12" s="2" t="s">
        <v>17</v>
      </c>
    </row>
    <row r="13" spans="1:15" ht="155.25" customHeight="1" x14ac:dyDescent="0.3">
      <c r="A13" s="2">
        <v>5</v>
      </c>
      <c r="B13" s="2" t="s">
        <v>18</v>
      </c>
      <c r="C13" s="2" t="s">
        <v>23</v>
      </c>
      <c r="D13" s="2" t="s">
        <v>9</v>
      </c>
      <c r="E13" s="2" t="s">
        <v>10</v>
      </c>
      <c r="F13" s="7"/>
      <c r="G13" s="7">
        <v>2500</v>
      </c>
      <c r="H13" s="7">
        <v>2500</v>
      </c>
      <c r="I13" s="7">
        <v>1500</v>
      </c>
      <c r="J13" s="2" t="s">
        <v>19</v>
      </c>
    </row>
    <row r="14" spans="1:15" ht="21" customHeight="1" x14ac:dyDescent="0.3">
      <c r="A14" s="2"/>
      <c r="B14" s="2"/>
      <c r="C14" s="2"/>
      <c r="D14" s="2"/>
      <c r="E14" s="2"/>
      <c r="F14" s="8">
        <f>SUM(F9:F13)</f>
        <v>1500</v>
      </c>
      <c r="G14" s="8">
        <f>SUM(G9:G13)</f>
        <v>5450</v>
      </c>
      <c r="H14" s="8">
        <f>SUM(H9:H13)</f>
        <v>5570</v>
      </c>
      <c r="I14" s="8">
        <f>SUM(I9:I13)</f>
        <v>4700</v>
      </c>
      <c r="J14" s="2"/>
    </row>
    <row r="15" spans="1:15" ht="18.75" x14ac:dyDescent="0.3">
      <c r="A15" s="3"/>
      <c r="B15" s="3"/>
      <c r="C15" s="3"/>
      <c r="D15" s="3"/>
      <c r="E15" s="3"/>
      <c r="F15" s="3"/>
      <c r="G15" s="3"/>
      <c r="H15" s="3"/>
      <c r="I15" s="3"/>
      <c r="J15" s="3"/>
    </row>
    <row r="16" spans="1:15" ht="18.75" x14ac:dyDescent="0.3">
      <c r="A16" s="3"/>
      <c r="B16" s="11"/>
      <c r="C16" s="11"/>
      <c r="D16" s="11"/>
      <c r="E16" s="11"/>
      <c r="F16" s="11"/>
      <c r="G16" s="11"/>
      <c r="H16" s="11"/>
      <c r="I16" s="11"/>
      <c r="J16" s="11"/>
    </row>
    <row r="17" spans="1:10" ht="18" customHeight="1" x14ac:dyDescent="0.3">
      <c r="A17" s="10"/>
      <c r="B17" s="13" t="s">
        <v>24</v>
      </c>
      <c r="C17" s="10"/>
      <c r="D17" s="10"/>
      <c r="E17" s="10"/>
      <c r="F17" s="10"/>
      <c r="G17" s="10" t="s">
        <v>25</v>
      </c>
      <c r="H17" s="10"/>
      <c r="I17" s="10"/>
      <c r="J17" s="11"/>
    </row>
    <row r="18" spans="1:10" ht="18.75" x14ac:dyDescent="0.3">
      <c r="B18" s="11"/>
      <c r="C18" s="11"/>
      <c r="D18" s="11"/>
      <c r="E18" s="11"/>
      <c r="F18" s="11"/>
      <c r="G18" s="11"/>
      <c r="H18" s="11"/>
      <c r="I18" s="11"/>
      <c r="J18" s="11"/>
    </row>
    <row r="19" spans="1:10" ht="18.75" x14ac:dyDescent="0.3">
      <c r="B19" s="11"/>
      <c r="C19" s="11"/>
      <c r="D19" s="11"/>
      <c r="E19" s="11"/>
      <c r="F19" s="11"/>
      <c r="G19" s="11"/>
      <c r="H19" s="11"/>
      <c r="I19" s="11"/>
      <c r="J19" s="12"/>
    </row>
  </sheetData>
  <mergeCells count="12">
    <mergeCell ref="I1:J1"/>
    <mergeCell ref="I5:I8"/>
    <mergeCell ref="J5:J8"/>
    <mergeCell ref="A2:J3"/>
    <mergeCell ref="A5:A8"/>
    <mergeCell ref="B5:B8"/>
    <mergeCell ref="C5:C8"/>
    <mergeCell ref="D5:D8"/>
    <mergeCell ref="E5:E8"/>
    <mergeCell ref="F5:F8"/>
    <mergeCell ref="G5:G8"/>
    <mergeCell ref="H5:H8"/>
  </mergeCells>
  <pageMargins left="0.43307086614173229" right="0.23622047244094491" top="0.35433070866141736" bottom="0.35433070866141736" header="0.31496062992125984" footer="0.31496062992125984"/>
  <pageSetup paperSize="9" scale="78" orientation="landscape" verticalDpi="0" r:id="rId1"/>
  <rowBreaks count="2" manualBreakCount="2">
    <brk id="9" max="16383" man="1"/>
    <brk id="17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"/>
  <sheetViews>
    <sheetView zoomScaleNormal="100" zoomScaleSheetLayoutView="100" workbookViewId="0">
      <selection activeCell="J22" sqref="J22"/>
    </sheetView>
  </sheetViews>
  <sheetFormatPr defaultRowHeight="15.75" x14ac:dyDescent="0.25"/>
  <cols>
    <col min="1" max="1" width="4.5" customWidth="1"/>
    <col min="2" max="2" width="35" customWidth="1"/>
    <col min="3" max="3" width="13" customWidth="1"/>
    <col min="4" max="4" width="9.125" customWidth="1"/>
    <col min="5" max="5" width="9.875" customWidth="1"/>
    <col min="6" max="6" width="12.75" customWidth="1"/>
    <col min="7" max="7" width="12.875" customWidth="1"/>
    <col min="8" max="8" width="12.625" customWidth="1"/>
    <col min="9" max="9" width="12.875" customWidth="1"/>
    <col min="10" max="10" width="29.75" customWidth="1"/>
  </cols>
  <sheetData>
    <row r="1" spans="1:15" ht="139.5" customHeight="1" x14ac:dyDescent="0.3">
      <c r="A1" s="3"/>
      <c r="B1" s="3"/>
      <c r="C1" s="3"/>
      <c r="E1" s="9"/>
      <c r="F1" s="9"/>
      <c r="G1" s="9"/>
      <c r="I1" s="14" t="s">
        <v>26</v>
      </c>
      <c r="J1" s="14"/>
    </row>
    <row r="2" spans="1:15" ht="27" customHeight="1" x14ac:dyDescent="0.25">
      <c r="A2" s="16" t="s">
        <v>20</v>
      </c>
      <c r="B2" s="16"/>
      <c r="C2" s="16"/>
      <c r="D2" s="16"/>
      <c r="E2" s="16"/>
      <c r="F2" s="16"/>
      <c r="G2" s="16"/>
      <c r="H2" s="16"/>
      <c r="I2" s="16"/>
      <c r="J2" s="16"/>
    </row>
    <row r="3" spans="1:15" ht="21" customHeight="1" x14ac:dyDescent="0.25">
      <c r="A3" s="16"/>
      <c r="B3" s="16"/>
      <c r="C3" s="16"/>
      <c r="D3" s="16"/>
      <c r="E3" s="16"/>
      <c r="F3" s="16"/>
      <c r="G3" s="16"/>
      <c r="H3" s="16"/>
      <c r="I3" s="16"/>
      <c r="J3" s="16"/>
    </row>
    <row r="4" spans="1:15" ht="18.75" x14ac:dyDescent="0.3">
      <c r="A4" s="3"/>
      <c r="B4" s="3"/>
      <c r="C4" s="3"/>
      <c r="D4" s="3"/>
      <c r="E4" s="3"/>
      <c r="F4" s="3"/>
      <c r="G4" s="3"/>
      <c r="H4" s="3"/>
      <c r="I4" s="3"/>
      <c r="J4" s="3"/>
    </row>
    <row r="5" spans="1:15" ht="15.6" customHeight="1" x14ac:dyDescent="0.25">
      <c r="A5" s="15" t="s">
        <v>0</v>
      </c>
      <c r="B5" s="15" t="s">
        <v>1</v>
      </c>
      <c r="C5" s="15" t="s">
        <v>2</v>
      </c>
      <c r="D5" s="15" t="s">
        <v>3</v>
      </c>
      <c r="E5" s="15" t="s">
        <v>21</v>
      </c>
      <c r="F5" s="15" t="s">
        <v>5</v>
      </c>
      <c r="G5" s="15" t="s">
        <v>6</v>
      </c>
      <c r="H5" s="15" t="s">
        <v>7</v>
      </c>
      <c r="I5" s="15" t="s">
        <v>8</v>
      </c>
      <c r="J5" s="15" t="s">
        <v>4</v>
      </c>
    </row>
    <row r="6" spans="1:15" x14ac:dyDescent="0.25">
      <c r="A6" s="15"/>
      <c r="B6" s="15"/>
      <c r="C6" s="15"/>
      <c r="D6" s="15"/>
      <c r="E6" s="15"/>
      <c r="F6" s="15"/>
      <c r="G6" s="15"/>
      <c r="H6" s="15"/>
      <c r="I6" s="15"/>
      <c r="J6" s="15"/>
      <c r="O6" s="1"/>
    </row>
    <row r="7" spans="1:15" x14ac:dyDescent="0.25">
      <c r="A7" s="15"/>
      <c r="B7" s="15"/>
      <c r="C7" s="15"/>
      <c r="D7" s="15"/>
      <c r="E7" s="15"/>
      <c r="F7" s="15"/>
      <c r="G7" s="15"/>
      <c r="H7" s="15"/>
      <c r="I7" s="15"/>
      <c r="J7" s="15"/>
    </row>
    <row r="8" spans="1:15" ht="70.150000000000006" customHeight="1" x14ac:dyDescent="0.25">
      <c r="A8" s="15"/>
      <c r="B8" s="15"/>
      <c r="C8" s="15"/>
      <c r="D8" s="15"/>
      <c r="E8" s="15"/>
      <c r="F8" s="15"/>
      <c r="G8" s="15"/>
      <c r="H8" s="15"/>
      <c r="I8" s="15"/>
      <c r="J8" s="15"/>
    </row>
    <row r="9" spans="1:15" ht="294.75" customHeight="1" x14ac:dyDescent="0.3">
      <c r="A9" s="2">
        <v>1</v>
      </c>
      <c r="B9" s="2" t="s">
        <v>22</v>
      </c>
      <c r="C9" s="2" t="s">
        <v>23</v>
      </c>
      <c r="D9" s="2" t="s">
        <v>9</v>
      </c>
      <c r="E9" s="2" t="s">
        <v>10</v>
      </c>
      <c r="F9" s="4">
        <v>400</v>
      </c>
      <c r="G9" s="4">
        <v>770</v>
      </c>
      <c r="H9" s="4">
        <v>810</v>
      </c>
      <c r="I9" s="4">
        <v>850</v>
      </c>
      <c r="J9" s="2" t="s">
        <v>11</v>
      </c>
    </row>
    <row r="10" spans="1:15" ht="150.75" customHeight="1" x14ac:dyDescent="0.3">
      <c r="A10" s="2">
        <v>2</v>
      </c>
      <c r="B10" s="2" t="s">
        <v>12</v>
      </c>
      <c r="C10" s="2" t="s">
        <v>23</v>
      </c>
      <c r="D10" s="2" t="s">
        <v>9</v>
      </c>
      <c r="E10" s="2" t="s">
        <v>10</v>
      </c>
      <c r="F10" s="5"/>
      <c r="G10" s="4">
        <v>200</v>
      </c>
      <c r="H10" s="4">
        <v>200</v>
      </c>
      <c r="I10" s="4">
        <v>200</v>
      </c>
      <c r="J10" s="6" t="s">
        <v>13</v>
      </c>
    </row>
    <row r="11" spans="1:15" ht="155.25" customHeight="1" x14ac:dyDescent="0.3">
      <c r="A11" s="2">
        <v>3</v>
      </c>
      <c r="B11" s="2" t="s">
        <v>14</v>
      </c>
      <c r="C11" s="2" t="s">
        <v>23</v>
      </c>
      <c r="D11" s="2" t="s">
        <v>9</v>
      </c>
      <c r="E11" s="2" t="s">
        <v>10</v>
      </c>
      <c r="F11" s="7">
        <v>1300</v>
      </c>
      <c r="G11" s="7">
        <v>1580</v>
      </c>
      <c r="H11" s="7">
        <v>1660</v>
      </c>
      <c r="I11" s="7">
        <v>1750</v>
      </c>
      <c r="J11" s="2" t="s">
        <v>15</v>
      </c>
    </row>
    <row r="12" spans="1:15" ht="156.75" customHeight="1" x14ac:dyDescent="0.3">
      <c r="A12" s="2">
        <v>4</v>
      </c>
      <c r="B12" s="2" t="s">
        <v>16</v>
      </c>
      <c r="C12" s="2" t="s">
        <v>23</v>
      </c>
      <c r="D12" s="2" t="s">
        <v>9</v>
      </c>
      <c r="E12" s="2" t="s">
        <v>10</v>
      </c>
      <c r="F12" s="7"/>
      <c r="G12" s="7">
        <v>400</v>
      </c>
      <c r="H12" s="7">
        <v>400</v>
      </c>
      <c r="I12" s="7">
        <v>400</v>
      </c>
      <c r="J12" s="2" t="s">
        <v>17</v>
      </c>
    </row>
    <row r="13" spans="1:15" ht="155.25" customHeight="1" x14ac:dyDescent="0.3">
      <c r="A13" s="2">
        <v>5</v>
      </c>
      <c r="B13" s="2" t="s">
        <v>18</v>
      </c>
      <c r="C13" s="2" t="s">
        <v>23</v>
      </c>
      <c r="D13" s="2" t="s">
        <v>9</v>
      </c>
      <c r="E13" s="2" t="s">
        <v>10</v>
      </c>
      <c r="F13" s="7"/>
      <c r="G13" s="7">
        <v>2500</v>
      </c>
      <c r="H13" s="7">
        <v>2500</v>
      </c>
      <c r="I13" s="7">
        <v>1500</v>
      </c>
      <c r="J13" s="2" t="s">
        <v>19</v>
      </c>
    </row>
    <row r="14" spans="1:15" ht="21" customHeight="1" x14ac:dyDescent="0.3">
      <c r="A14" s="2"/>
      <c r="B14" s="2"/>
      <c r="C14" s="2"/>
      <c r="D14" s="2"/>
      <c r="E14" s="2"/>
      <c r="F14" s="8">
        <f>SUM(F9:F13)</f>
        <v>1700</v>
      </c>
      <c r="G14" s="8">
        <f>SUM(G9:G13)</f>
        <v>5450</v>
      </c>
      <c r="H14" s="8">
        <f>SUM(H9:H13)</f>
        <v>5570</v>
      </c>
      <c r="I14" s="8">
        <f>SUM(I9:I13)</f>
        <v>4700</v>
      </c>
      <c r="J14" s="2"/>
    </row>
    <row r="15" spans="1:15" ht="18.75" x14ac:dyDescent="0.3">
      <c r="A15" s="3"/>
      <c r="B15" s="3"/>
      <c r="C15" s="3"/>
      <c r="D15" s="3"/>
      <c r="E15" s="3"/>
      <c r="F15" s="3"/>
      <c r="G15" s="3"/>
      <c r="H15" s="3"/>
      <c r="I15" s="3"/>
      <c r="J15" s="3"/>
    </row>
    <row r="16" spans="1:15" ht="18.75" x14ac:dyDescent="0.3">
      <c r="A16" s="3"/>
      <c r="B16" s="11"/>
      <c r="C16" s="11"/>
      <c r="D16" s="11"/>
      <c r="E16" s="11"/>
      <c r="F16" s="11"/>
      <c r="G16" s="11"/>
      <c r="H16" s="11"/>
      <c r="I16" s="11"/>
      <c r="J16" s="11"/>
    </row>
    <row r="17" spans="1:10" ht="18" customHeight="1" x14ac:dyDescent="0.3">
      <c r="A17" s="10"/>
      <c r="B17" s="13" t="s">
        <v>24</v>
      </c>
      <c r="C17" s="10"/>
      <c r="D17" s="10"/>
      <c r="E17" s="10"/>
      <c r="F17" s="10"/>
      <c r="G17" s="10" t="s">
        <v>25</v>
      </c>
      <c r="H17" s="10"/>
      <c r="I17" s="10"/>
      <c r="J17" s="11"/>
    </row>
    <row r="18" spans="1:10" ht="18.75" x14ac:dyDescent="0.3">
      <c r="B18" s="11"/>
      <c r="C18" s="11"/>
      <c r="D18" s="11"/>
      <c r="E18" s="11"/>
      <c r="F18" s="11"/>
      <c r="G18" s="11"/>
      <c r="H18" s="11"/>
      <c r="I18" s="11"/>
      <c r="J18" s="11"/>
    </row>
    <row r="19" spans="1:10" ht="18.75" x14ac:dyDescent="0.3">
      <c r="B19" s="11"/>
      <c r="C19" s="11"/>
      <c r="D19" s="11"/>
      <c r="E19" s="11"/>
      <c r="F19" s="11"/>
      <c r="G19" s="11"/>
      <c r="H19" s="11"/>
      <c r="I19" s="11"/>
      <c r="J19" s="12"/>
    </row>
  </sheetData>
  <mergeCells count="12">
    <mergeCell ref="I5:I8"/>
    <mergeCell ref="J5:J8"/>
    <mergeCell ref="I1:J1"/>
    <mergeCell ref="A2:J3"/>
    <mergeCell ref="A5:A8"/>
    <mergeCell ref="B5:B8"/>
    <mergeCell ref="C5:C8"/>
    <mergeCell ref="D5:D8"/>
    <mergeCell ref="E5:E8"/>
    <mergeCell ref="F5:F8"/>
    <mergeCell ref="G5:G8"/>
    <mergeCell ref="H5:H8"/>
  </mergeCells>
  <pageMargins left="0.43307086614173229" right="0.23622047244094491" top="0.35433070866141736" bottom="0.35433070866141736" header="0.31496062992125984" footer="0.31496062992125984"/>
  <pageSetup paperSize="9" scale="78" orientation="landscape" verticalDpi="0" r:id="rId1"/>
  <rowBreaks count="2" manualBreakCount="2">
    <brk id="9" max="16383" man="1"/>
    <brk id="17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"/>
  <sheetViews>
    <sheetView zoomScaleNormal="100" zoomScaleSheetLayoutView="100" workbookViewId="0">
      <selection activeCell="I1" sqref="I1:J1"/>
    </sheetView>
  </sheetViews>
  <sheetFormatPr defaultRowHeight="15.75" x14ac:dyDescent="0.25"/>
  <cols>
    <col min="1" max="1" width="4.5" customWidth="1"/>
    <col min="2" max="2" width="35" customWidth="1"/>
    <col min="3" max="3" width="13" customWidth="1"/>
    <col min="4" max="4" width="9.125" customWidth="1"/>
    <col min="5" max="5" width="9.875" customWidth="1"/>
    <col min="6" max="6" width="12.75" customWidth="1"/>
    <col min="7" max="7" width="12.875" customWidth="1"/>
    <col min="8" max="8" width="12.625" customWidth="1"/>
    <col min="9" max="9" width="12.875" customWidth="1"/>
    <col min="10" max="10" width="29.75" customWidth="1"/>
  </cols>
  <sheetData>
    <row r="1" spans="1:15" ht="139.5" customHeight="1" x14ac:dyDescent="0.3">
      <c r="A1" s="3"/>
      <c r="B1" s="3"/>
      <c r="C1" s="3"/>
      <c r="E1" s="9"/>
      <c r="F1" s="9"/>
      <c r="G1" s="9"/>
      <c r="I1" s="14" t="s">
        <v>28</v>
      </c>
      <c r="J1" s="14"/>
    </row>
    <row r="2" spans="1:15" ht="27" customHeight="1" x14ac:dyDescent="0.25">
      <c r="A2" s="16" t="s">
        <v>20</v>
      </c>
      <c r="B2" s="16"/>
      <c r="C2" s="16"/>
      <c r="D2" s="16"/>
      <c r="E2" s="16"/>
      <c r="F2" s="16"/>
      <c r="G2" s="16"/>
      <c r="H2" s="16"/>
      <c r="I2" s="16"/>
      <c r="J2" s="16"/>
    </row>
    <row r="3" spans="1:15" ht="21" customHeight="1" x14ac:dyDescent="0.25">
      <c r="A3" s="16"/>
      <c r="B3" s="16"/>
      <c r="C3" s="16"/>
      <c r="D3" s="16"/>
      <c r="E3" s="16"/>
      <c r="F3" s="16"/>
      <c r="G3" s="16"/>
      <c r="H3" s="16"/>
      <c r="I3" s="16"/>
      <c r="J3" s="16"/>
    </row>
    <row r="4" spans="1:15" ht="18.75" x14ac:dyDescent="0.3">
      <c r="A4" s="3"/>
      <c r="B4" s="3"/>
      <c r="C4" s="3"/>
      <c r="D4" s="3"/>
      <c r="E4" s="3"/>
      <c r="F4" s="3"/>
      <c r="G4" s="3"/>
      <c r="H4" s="3"/>
      <c r="I4" s="3"/>
      <c r="J4" s="3"/>
    </row>
    <row r="5" spans="1:15" ht="15.6" customHeight="1" x14ac:dyDescent="0.25">
      <c r="A5" s="15" t="s">
        <v>0</v>
      </c>
      <c r="B5" s="15" t="s">
        <v>1</v>
      </c>
      <c r="C5" s="15" t="s">
        <v>2</v>
      </c>
      <c r="D5" s="15" t="s">
        <v>3</v>
      </c>
      <c r="E5" s="15" t="s">
        <v>21</v>
      </c>
      <c r="F5" s="15" t="s">
        <v>5</v>
      </c>
      <c r="G5" s="15" t="s">
        <v>6</v>
      </c>
      <c r="H5" s="15" t="s">
        <v>7</v>
      </c>
      <c r="I5" s="15" t="s">
        <v>8</v>
      </c>
      <c r="J5" s="15" t="s">
        <v>4</v>
      </c>
    </row>
    <row r="6" spans="1:15" x14ac:dyDescent="0.25">
      <c r="A6" s="15"/>
      <c r="B6" s="15"/>
      <c r="C6" s="15"/>
      <c r="D6" s="15"/>
      <c r="E6" s="15"/>
      <c r="F6" s="15"/>
      <c r="G6" s="15"/>
      <c r="H6" s="15"/>
      <c r="I6" s="15"/>
      <c r="J6" s="15"/>
      <c r="O6" s="1"/>
    </row>
    <row r="7" spans="1:15" x14ac:dyDescent="0.25">
      <c r="A7" s="15"/>
      <c r="B7" s="15"/>
      <c r="C7" s="15"/>
      <c r="D7" s="15"/>
      <c r="E7" s="15"/>
      <c r="F7" s="15"/>
      <c r="G7" s="15"/>
      <c r="H7" s="15"/>
      <c r="I7" s="15"/>
      <c r="J7" s="15"/>
    </row>
    <row r="8" spans="1:15" ht="70.150000000000006" customHeight="1" x14ac:dyDescent="0.25">
      <c r="A8" s="15"/>
      <c r="B8" s="15"/>
      <c r="C8" s="15"/>
      <c r="D8" s="15"/>
      <c r="E8" s="15"/>
      <c r="F8" s="15"/>
      <c r="G8" s="15"/>
      <c r="H8" s="15"/>
      <c r="I8" s="15"/>
      <c r="J8" s="15"/>
    </row>
    <row r="9" spans="1:15" ht="294.75" customHeight="1" x14ac:dyDescent="0.3">
      <c r="A9" s="2">
        <v>1</v>
      </c>
      <c r="B9" s="2" t="s">
        <v>22</v>
      </c>
      <c r="C9" s="2" t="s">
        <v>23</v>
      </c>
      <c r="D9" s="2" t="s">
        <v>9</v>
      </c>
      <c r="E9" s="2" t="s">
        <v>10</v>
      </c>
      <c r="F9" s="4">
        <v>600</v>
      </c>
      <c r="G9" s="4">
        <v>770</v>
      </c>
      <c r="H9" s="4">
        <v>810</v>
      </c>
      <c r="I9" s="4">
        <v>850</v>
      </c>
      <c r="J9" s="2" t="s">
        <v>11</v>
      </c>
    </row>
    <row r="10" spans="1:15" ht="150.75" customHeight="1" x14ac:dyDescent="0.3">
      <c r="A10" s="2">
        <v>2</v>
      </c>
      <c r="B10" s="2" t="s">
        <v>12</v>
      </c>
      <c r="C10" s="2" t="s">
        <v>23</v>
      </c>
      <c r="D10" s="2" t="s">
        <v>9</v>
      </c>
      <c r="E10" s="2" t="s">
        <v>10</v>
      </c>
      <c r="F10" s="5"/>
      <c r="G10" s="4">
        <v>200</v>
      </c>
      <c r="H10" s="4">
        <v>200</v>
      </c>
      <c r="I10" s="4">
        <v>200</v>
      </c>
      <c r="J10" s="6" t="s">
        <v>13</v>
      </c>
    </row>
    <row r="11" spans="1:15" ht="155.25" customHeight="1" x14ac:dyDescent="0.3">
      <c r="A11" s="2">
        <v>3</v>
      </c>
      <c r="B11" s="2" t="s">
        <v>14</v>
      </c>
      <c r="C11" s="2" t="s">
        <v>23</v>
      </c>
      <c r="D11" s="2" t="s">
        <v>9</v>
      </c>
      <c r="E11" s="2" t="s">
        <v>10</v>
      </c>
      <c r="F11" s="7">
        <v>1300</v>
      </c>
      <c r="G11" s="7">
        <v>1580</v>
      </c>
      <c r="H11" s="7">
        <v>1660</v>
      </c>
      <c r="I11" s="7">
        <v>1750</v>
      </c>
      <c r="J11" s="2" t="s">
        <v>15</v>
      </c>
    </row>
    <row r="12" spans="1:15" ht="156.75" customHeight="1" x14ac:dyDescent="0.3">
      <c r="A12" s="2">
        <v>4</v>
      </c>
      <c r="B12" s="2" t="s">
        <v>16</v>
      </c>
      <c r="C12" s="2" t="s">
        <v>23</v>
      </c>
      <c r="D12" s="2" t="s">
        <v>9</v>
      </c>
      <c r="E12" s="2" t="s">
        <v>10</v>
      </c>
      <c r="F12" s="7"/>
      <c r="G12" s="7">
        <v>400</v>
      </c>
      <c r="H12" s="7">
        <v>400</v>
      </c>
      <c r="I12" s="7">
        <v>400</v>
      </c>
      <c r="J12" s="2" t="s">
        <v>17</v>
      </c>
    </row>
    <row r="13" spans="1:15" ht="155.25" customHeight="1" x14ac:dyDescent="0.3">
      <c r="A13" s="2">
        <v>5</v>
      </c>
      <c r="B13" s="2" t="s">
        <v>18</v>
      </c>
      <c r="C13" s="2" t="s">
        <v>23</v>
      </c>
      <c r="D13" s="2" t="s">
        <v>9</v>
      </c>
      <c r="E13" s="2" t="s">
        <v>10</v>
      </c>
      <c r="F13" s="7"/>
      <c r="G13" s="7">
        <v>2500</v>
      </c>
      <c r="H13" s="7">
        <v>2500</v>
      </c>
      <c r="I13" s="7">
        <v>1500</v>
      </c>
      <c r="J13" s="2" t="s">
        <v>19</v>
      </c>
    </row>
    <row r="14" spans="1:15" ht="21" customHeight="1" x14ac:dyDescent="0.3">
      <c r="A14" s="2"/>
      <c r="B14" s="2"/>
      <c r="C14" s="2"/>
      <c r="D14" s="2"/>
      <c r="E14" s="2"/>
      <c r="F14" s="8">
        <f>SUM(F9:F13)</f>
        <v>1900</v>
      </c>
      <c r="G14" s="8">
        <f>SUM(G9:G13)</f>
        <v>5450</v>
      </c>
      <c r="H14" s="8">
        <f>SUM(H9:H13)</f>
        <v>5570</v>
      </c>
      <c r="I14" s="8">
        <f>SUM(I9:I13)</f>
        <v>4700</v>
      </c>
      <c r="J14" s="2"/>
    </row>
    <row r="15" spans="1:15" ht="18.75" x14ac:dyDescent="0.3">
      <c r="A15" s="3"/>
      <c r="B15" s="3"/>
      <c r="C15" s="3"/>
      <c r="D15" s="3"/>
      <c r="E15" s="3"/>
      <c r="F15" s="3"/>
      <c r="G15" s="3"/>
      <c r="H15" s="3"/>
      <c r="I15" s="3"/>
      <c r="J15" s="3"/>
    </row>
    <row r="16" spans="1:15" ht="18.75" x14ac:dyDescent="0.3">
      <c r="A16" s="3"/>
      <c r="B16" s="11"/>
      <c r="C16" s="11"/>
      <c r="D16" s="11"/>
      <c r="E16" s="11"/>
      <c r="F16" s="11"/>
      <c r="G16" s="11"/>
      <c r="H16" s="11"/>
      <c r="I16" s="11"/>
      <c r="J16" s="11"/>
    </row>
    <row r="17" spans="1:10" ht="18" customHeight="1" x14ac:dyDescent="0.3">
      <c r="A17" s="10"/>
      <c r="B17" s="13" t="s">
        <v>24</v>
      </c>
      <c r="C17" s="10"/>
      <c r="D17" s="10"/>
      <c r="E17" s="10"/>
      <c r="F17" s="10"/>
      <c r="G17" s="10" t="s">
        <v>25</v>
      </c>
      <c r="H17" s="10"/>
      <c r="I17" s="10"/>
      <c r="J17" s="11"/>
    </row>
    <row r="18" spans="1:10" ht="18.75" x14ac:dyDescent="0.3">
      <c r="B18" s="11"/>
      <c r="C18" s="11"/>
      <c r="D18" s="11"/>
      <c r="E18" s="11"/>
      <c r="F18" s="11"/>
      <c r="G18" s="11"/>
      <c r="H18" s="11"/>
      <c r="I18" s="11"/>
      <c r="J18" s="11"/>
    </row>
    <row r="19" spans="1:10" ht="18.75" x14ac:dyDescent="0.3">
      <c r="B19" s="11"/>
      <c r="C19" s="11"/>
      <c r="D19" s="11"/>
      <c r="E19" s="11"/>
      <c r="F19" s="11"/>
      <c r="G19" s="11"/>
      <c r="H19" s="11"/>
      <c r="I19" s="11"/>
      <c r="J19" s="12"/>
    </row>
  </sheetData>
  <mergeCells count="12">
    <mergeCell ref="I5:I8"/>
    <mergeCell ref="J5:J8"/>
    <mergeCell ref="I1:J1"/>
    <mergeCell ref="A2:J3"/>
    <mergeCell ref="A5:A8"/>
    <mergeCell ref="B5:B8"/>
    <mergeCell ref="C5:C8"/>
    <mergeCell ref="D5:D8"/>
    <mergeCell ref="E5:E8"/>
    <mergeCell ref="F5:F8"/>
    <mergeCell ref="G5:G8"/>
    <mergeCell ref="H5:H8"/>
  </mergeCells>
  <pageMargins left="0.43307086614173229" right="0.23622047244094491" top="0.35433070866141736" bottom="0.35433070866141736" header="0.31496062992125984" footer="0.31496062992125984"/>
  <pageSetup paperSize="9" scale="78" orientation="landscape" verticalDpi="0" r:id="rId1"/>
  <rowBreaks count="2" manualBreakCount="2">
    <brk id="9" max="16383" man="1"/>
    <brk id="17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"/>
  <sheetViews>
    <sheetView topLeftCell="A4" zoomScaleNormal="100" zoomScaleSheetLayoutView="100" workbookViewId="0">
      <selection activeCell="L1" sqref="L1"/>
    </sheetView>
  </sheetViews>
  <sheetFormatPr defaultRowHeight="15.75" x14ac:dyDescent="0.25"/>
  <cols>
    <col min="1" max="1" width="4.5" customWidth="1"/>
    <col min="2" max="2" width="35" customWidth="1"/>
    <col min="3" max="3" width="13" customWidth="1"/>
    <col min="4" max="4" width="9.125" customWidth="1"/>
    <col min="5" max="5" width="9.875" customWidth="1"/>
    <col min="6" max="6" width="12.75" customWidth="1"/>
    <col min="7" max="7" width="12.875" customWidth="1"/>
    <col min="8" max="8" width="12.625" customWidth="1"/>
    <col min="9" max="9" width="12.875" customWidth="1"/>
    <col min="10" max="10" width="29.75" customWidth="1"/>
  </cols>
  <sheetData>
    <row r="1" spans="1:15" ht="139.5" customHeight="1" x14ac:dyDescent="0.3">
      <c r="A1" s="3"/>
      <c r="B1" s="3"/>
      <c r="C1" s="3"/>
      <c r="E1" s="9"/>
      <c r="F1" s="9"/>
      <c r="G1" s="9"/>
      <c r="I1" s="14" t="s">
        <v>31</v>
      </c>
      <c r="J1" s="14"/>
    </row>
    <row r="2" spans="1:15" ht="27" customHeight="1" x14ac:dyDescent="0.25">
      <c r="A2" s="16" t="s">
        <v>20</v>
      </c>
      <c r="B2" s="16"/>
      <c r="C2" s="16"/>
      <c r="D2" s="16"/>
      <c r="E2" s="16"/>
      <c r="F2" s="16"/>
      <c r="G2" s="16"/>
      <c r="H2" s="16"/>
      <c r="I2" s="16"/>
      <c r="J2" s="16"/>
    </row>
    <row r="3" spans="1:15" ht="21" customHeight="1" x14ac:dyDescent="0.25">
      <c r="A3" s="16"/>
      <c r="B3" s="16"/>
      <c r="C3" s="16"/>
      <c r="D3" s="16"/>
      <c r="E3" s="16"/>
      <c r="F3" s="16"/>
      <c r="G3" s="16"/>
      <c r="H3" s="16"/>
      <c r="I3" s="16"/>
      <c r="J3" s="16"/>
    </row>
    <row r="4" spans="1:15" ht="18.75" x14ac:dyDescent="0.3">
      <c r="A4" s="3"/>
      <c r="B4" s="3"/>
      <c r="C4" s="3"/>
      <c r="D4" s="3"/>
      <c r="E4" s="3"/>
      <c r="F4" s="3"/>
      <c r="G4" s="3"/>
      <c r="H4" s="3"/>
      <c r="I4" s="3"/>
      <c r="J4" s="3"/>
    </row>
    <row r="5" spans="1:15" ht="15.6" customHeight="1" x14ac:dyDescent="0.25">
      <c r="A5" s="15" t="s">
        <v>0</v>
      </c>
      <c r="B5" s="15" t="s">
        <v>1</v>
      </c>
      <c r="C5" s="15" t="s">
        <v>2</v>
      </c>
      <c r="D5" s="15" t="s">
        <v>3</v>
      </c>
      <c r="E5" s="15" t="s">
        <v>21</v>
      </c>
      <c r="F5" s="15" t="s">
        <v>5</v>
      </c>
      <c r="G5" s="15" t="s">
        <v>6</v>
      </c>
      <c r="H5" s="15" t="s">
        <v>7</v>
      </c>
      <c r="I5" s="15" t="s">
        <v>8</v>
      </c>
      <c r="J5" s="15" t="s">
        <v>4</v>
      </c>
    </row>
    <row r="6" spans="1:15" x14ac:dyDescent="0.25">
      <c r="A6" s="15"/>
      <c r="B6" s="15"/>
      <c r="C6" s="15"/>
      <c r="D6" s="15"/>
      <c r="E6" s="15"/>
      <c r="F6" s="15"/>
      <c r="G6" s="15"/>
      <c r="H6" s="15"/>
      <c r="I6" s="15"/>
      <c r="J6" s="15"/>
      <c r="O6" s="1"/>
    </row>
    <row r="7" spans="1:15" x14ac:dyDescent="0.25">
      <c r="A7" s="15"/>
      <c r="B7" s="15"/>
      <c r="C7" s="15"/>
      <c r="D7" s="15"/>
      <c r="E7" s="15"/>
      <c r="F7" s="15"/>
      <c r="G7" s="15"/>
      <c r="H7" s="15"/>
      <c r="I7" s="15"/>
      <c r="J7" s="15"/>
    </row>
    <row r="8" spans="1:15" ht="70.150000000000006" customHeight="1" x14ac:dyDescent="0.25">
      <c r="A8" s="15"/>
      <c r="B8" s="15"/>
      <c r="C8" s="15"/>
      <c r="D8" s="15"/>
      <c r="E8" s="15"/>
      <c r="F8" s="15"/>
      <c r="G8" s="15"/>
      <c r="H8" s="15"/>
      <c r="I8" s="15"/>
      <c r="J8" s="15"/>
    </row>
    <row r="9" spans="1:15" ht="294.75" customHeight="1" x14ac:dyDescent="0.3">
      <c r="A9" s="2">
        <v>1</v>
      </c>
      <c r="B9" s="2" t="s">
        <v>22</v>
      </c>
      <c r="C9" s="2" t="s">
        <v>23</v>
      </c>
      <c r="D9" s="2" t="s">
        <v>9</v>
      </c>
      <c r="E9" s="2" t="s">
        <v>10</v>
      </c>
      <c r="F9" s="4">
        <v>600</v>
      </c>
      <c r="G9" s="4">
        <v>770</v>
      </c>
      <c r="H9" s="4">
        <v>810</v>
      </c>
      <c r="I9" s="4">
        <v>850</v>
      </c>
      <c r="J9" s="2" t="s">
        <v>11</v>
      </c>
    </row>
    <row r="10" spans="1:15" ht="150.75" customHeight="1" x14ac:dyDescent="0.3">
      <c r="A10" s="2">
        <v>2</v>
      </c>
      <c r="B10" s="2" t="s">
        <v>12</v>
      </c>
      <c r="C10" s="2" t="s">
        <v>23</v>
      </c>
      <c r="D10" s="2" t="s">
        <v>9</v>
      </c>
      <c r="E10" s="2" t="s">
        <v>10</v>
      </c>
      <c r="F10" s="5"/>
      <c r="G10" s="4">
        <v>200</v>
      </c>
      <c r="H10" s="4">
        <v>200</v>
      </c>
      <c r="I10" s="4">
        <v>200</v>
      </c>
      <c r="J10" s="6" t="s">
        <v>13</v>
      </c>
    </row>
    <row r="11" spans="1:15" ht="155.25" customHeight="1" x14ac:dyDescent="0.3">
      <c r="A11" s="2">
        <v>3</v>
      </c>
      <c r="B11" s="2" t="s">
        <v>14</v>
      </c>
      <c r="C11" s="2" t="s">
        <v>23</v>
      </c>
      <c r="D11" s="2" t="s">
        <v>9</v>
      </c>
      <c r="E11" s="2" t="s">
        <v>10</v>
      </c>
      <c r="F11" s="7">
        <v>1352.9</v>
      </c>
      <c r="G11" s="7">
        <v>1580</v>
      </c>
      <c r="H11" s="7">
        <v>1660</v>
      </c>
      <c r="I11" s="7">
        <v>1750</v>
      </c>
      <c r="J11" s="2" t="s">
        <v>15</v>
      </c>
    </row>
    <row r="12" spans="1:15" ht="156.75" customHeight="1" x14ac:dyDescent="0.3">
      <c r="A12" s="2">
        <v>4</v>
      </c>
      <c r="B12" s="2" t="s">
        <v>16</v>
      </c>
      <c r="C12" s="2" t="s">
        <v>23</v>
      </c>
      <c r="D12" s="2" t="s">
        <v>9</v>
      </c>
      <c r="E12" s="2" t="s">
        <v>10</v>
      </c>
      <c r="F12" s="7"/>
      <c r="G12" s="7">
        <v>400</v>
      </c>
      <c r="H12" s="7">
        <v>400</v>
      </c>
      <c r="I12" s="7">
        <v>400</v>
      </c>
      <c r="J12" s="2" t="s">
        <v>17</v>
      </c>
    </row>
    <row r="13" spans="1:15" ht="155.25" customHeight="1" x14ac:dyDescent="0.3">
      <c r="A13" s="2">
        <v>5</v>
      </c>
      <c r="B13" s="2" t="s">
        <v>18</v>
      </c>
      <c r="C13" s="2" t="s">
        <v>23</v>
      </c>
      <c r="D13" s="2" t="s">
        <v>9</v>
      </c>
      <c r="E13" s="2" t="s">
        <v>10</v>
      </c>
      <c r="F13" s="7"/>
      <c r="G13" s="7">
        <v>2500</v>
      </c>
      <c r="H13" s="7">
        <v>2500</v>
      </c>
      <c r="I13" s="7">
        <v>1500</v>
      </c>
      <c r="J13" s="2" t="s">
        <v>19</v>
      </c>
    </row>
    <row r="14" spans="1:15" ht="21" customHeight="1" x14ac:dyDescent="0.3">
      <c r="A14" s="2"/>
      <c r="B14" s="2"/>
      <c r="C14" s="2"/>
      <c r="D14" s="2"/>
      <c r="E14" s="2"/>
      <c r="F14" s="8">
        <f>SUM(F9:F13)</f>
        <v>1952.9</v>
      </c>
      <c r="G14" s="8">
        <f>SUM(G9:G13)</f>
        <v>5450</v>
      </c>
      <c r="H14" s="8">
        <f>SUM(H9:H13)</f>
        <v>5570</v>
      </c>
      <c r="I14" s="8">
        <f>SUM(I9:I13)</f>
        <v>4700</v>
      </c>
      <c r="J14" s="2"/>
    </row>
    <row r="15" spans="1:15" ht="18.75" x14ac:dyDescent="0.3">
      <c r="A15" s="3"/>
      <c r="B15" s="3"/>
      <c r="C15" s="3"/>
      <c r="D15" s="3"/>
      <c r="E15" s="3"/>
      <c r="F15" s="3"/>
      <c r="G15" s="3"/>
      <c r="H15" s="3"/>
      <c r="I15" s="3"/>
      <c r="J15" s="3"/>
    </row>
    <row r="16" spans="1:15" ht="18.75" x14ac:dyDescent="0.3">
      <c r="A16" s="3"/>
      <c r="B16" s="11"/>
      <c r="C16" s="11"/>
      <c r="D16" s="11"/>
      <c r="E16" s="11"/>
      <c r="F16" s="11"/>
      <c r="G16" s="11"/>
      <c r="H16" s="11"/>
      <c r="I16" s="11"/>
      <c r="J16" s="11"/>
    </row>
    <row r="17" spans="1:10" ht="18" customHeight="1" x14ac:dyDescent="0.3">
      <c r="A17" s="10"/>
      <c r="B17" s="13" t="s">
        <v>29</v>
      </c>
      <c r="C17" s="10"/>
      <c r="D17" s="10"/>
      <c r="E17" s="10"/>
      <c r="F17" s="10"/>
      <c r="G17" s="10" t="s">
        <v>30</v>
      </c>
      <c r="H17" s="10"/>
      <c r="I17" s="10"/>
      <c r="J17" s="11"/>
    </row>
    <row r="18" spans="1:10" ht="18.75" x14ac:dyDescent="0.3">
      <c r="B18" s="11"/>
      <c r="C18" s="11"/>
      <c r="D18" s="11"/>
      <c r="E18" s="11"/>
      <c r="F18" s="11"/>
      <c r="G18" s="11"/>
      <c r="H18" s="11"/>
      <c r="I18" s="11"/>
      <c r="J18" s="11"/>
    </row>
    <row r="19" spans="1:10" ht="18.75" x14ac:dyDescent="0.3">
      <c r="B19" s="11"/>
      <c r="C19" s="11"/>
      <c r="D19" s="11"/>
      <c r="E19" s="11"/>
      <c r="F19" s="11"/>
      <c r="G19" s="11"/>
      <c r="H19" s="11"/>
      <c r="I19" s="11"/>
      <c r="J19" s="12"/>
    </row>
  </sheetData>
  <mergeCells count="12">
    <mergeCell ref="I5:I8"/>
    <mergeCell ref="J5:J8"/>
    <mergeCell ref="I1:J1"/>
    <mergeCell ref="A2:J3"/>
    <mergeCell ref="A5:A8"/>
    <mergeCell ref="B5:B8"/>
    <mergeCell ref="C5:C8"/>
    <mergeCell ref="D5:D8"/>
    <mergeCell ref="E5:E8"/>
    <mergeCell ref="F5:F8"/>
    <mergeCell ref="G5:G8"/>
    <mergeCell ref="H5:H8"/>
  </mergeCells>
  <pageMargins left="0.43307086614173229" right="0.23622047244094491" top="0.35433070866141736" bottom="0.35433070866141736" header="0.31496062992125984" footer="0.31496062992125984"/>
  <pageSetup paperSize="9" scale="78" orientation="landscape" verticalDpi="0" r:id="rId1"/>
  <rowBreaks count="2" manualBreakCount="2">
    <brk id="9" max="16383" man="1"/>
    <brk id="17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"/>
  <sheetViews>
    <sheetView tabSelected="1" view="pageBreakPreview" zoomScaleNormal="100" zoomScaleSheetLayoutView="100" workbookViewId="0">
      <selection activeCell="I1" sqref="I1:J1"/>
    </sheetView>
  </sheetViews>
  <sheetFormatPr defaultRowHeight="15.75" x14ac:dyDescent="0.25"/>
  <cols>
    <col min="1" max="1" width="4.5" customWidth="1"/>
    <col min="2" max="2" width="35" customWidth="1"/>
    <col min="3" max="3" width="13" customWidth="1"/>
    <col min="4" max="4" width="9.125" customWidth="1"/>
    <col min="5" max="5" width="9.875" customWidth="1"/>
    <col min="6" max="6" width="12.75" customWidth="1"/>
    <col min="7" max="7" width="12.875" customWidth="1"/>
    <col min="8" max="8" width="12.625" customWidth="1"/>
    <col min="9" max="9" width="12.875" customWidth="1"/>
    <col min="10" max="10" width="29.375" customWidth="1"/>
  </cols>
  <sheetData>
    <row r="1" spans="1:15" ht="139.5" customHeight="1" x14ac:dyDescent="0.3">
      <c r="A1" s="3"/>
      <c r="B1" s="3"/>
      <c r="C1" s="3"/>
      <c r="E1" s="9"/>
      <c r="F1" s="9"/>
      <c r="G1" s="9"/>
      <c r="I1" s="14" t="s">
        <v>32</v>
      </c>
      <c r="J1" s="14"/>
    </row>
    <row r="2" spans="1:15" ht="27" customHeight="1" x14ac:dyDescent="0.25">
      <c r="A2" s="16" t="s">
        <v>20</v>
      </c>
      <c r="B2" s="16"/>
      <c r="C2" s="16"/>
      <c r="D2" s="16"/>
      <c r="E2" s="16"/>
      <c r="F2" s="16"/>
      <c r="G2" s="16"/>
      <c r="H2" s="16"/>
      <c r="I2" s="16"/>
      <c r="J2" s="16"/>
    </row>
    <row r="3" spans="1:15" ht="21" customHeight="1" x14ac:dyDescent="0.25">
      <c r="A3" s="16"/>
      <c r="B3" s="16"/>
      <c r="C3" s="16"/>
      <c r="D3" s="16"/>
      <c r="E3" s="16"/>
      <c r="F3" s="16"/>
      <c r="G3" s="16"/>
      <c r="H3" s="16"/>
      <c r="I3" s="16"/>
      <c r="J3" s="16"/>
    </row>
    <row r="4" spans="1:15" ht="18.75" x14ac:dyDescent="0.3">
      <c r="A4" s="3"/>
      <c r="B4" s="3"/>
      <c r="C4" s="3"/>
      <c r="D4" s="3"/>
      <c r="E4" s="3"/>
      <c r="F4" s="3"/>
      <c r="G4" s="3"/>
      <c r="H4" s="3"/>
      <c r="I4" s="3"/>
      <c r="J4" s="3"/>
    </row>
    <row r="5" spans="1:15" ht="15.6" customHeight="1" x14ac:dyDescent="0.25">
      <c r="A5" s="15" t="s">
        <v>0</v>
      </c>
      <c r="B5" s="15" t="s">
        <v>1</v>
      </c>
      <c r="C5" s="15" t="s">
        <v>2</v>
      </c>
      <c r="D5" s="15" t="s">
        <v>3</v>
      </c>
      <c r="E5" s="15" t="s">
        <v>21</v>
      </c>
      <c r="F5" s="15" t="s">
        <v>5</v>
      </c>
      <c r="G5" s="15" t="s">
        <v>6</v>
      </c>
      <c r="H5" s="15" t="s">
        <v>7</v>
      </c>
      <c r="I5" s="15" t="s">
        <v>8</v>
      </c>
      <c r="J5" s="15" t="s">
        <v>4</v>
      </c>
    </row>
    <row r="6" spans="1:15" x14ac:dyDescent="0.25">
      <c r="A6" s="15"/>
      <c r="B6" s="15"/>
      <c r="C6" s="15"/>
      <c r="D6" s="15"/>
      <c r="E6" s="15"/>
      <c r="F6" s="15"/>
      <c r="G6" s="15"/>
      <c r="H6" s="15"/>
      <c r="I6" s="15"/>
      <c r="J6" s="15"/>
      <c r="O6" s="1"/>
    </row>
    <row r="7" spans="1:15" x14ac:dyDescent="0.25">
      <c r="A7" s="15"/>
      <c r="B7" s="15"/>
      <c r="C7" s="15"/>
      <c r="D7" s="15"/>
      <c r="E7" s="15"/>
      <c r="F7" s="15"/>
      <c r="G7" s="15"/>
      <c r="H7" s="15"/>
      <c r="I7" s="15"/>
      <c r="J7" s="15"/>
    </row>
    <row r="8" spans="1:15" ht="70.150000000000006" customHeight="1" x14ac:dyDescent="0.25">
      <c r="A8" s="15"/>
      <c r="B8" s="15"/>
      <c r="C8" s="15"/>
      <c r="D8" s="15"/>
      <c r="E8" s="15"/>
      <c r="F8" s="15"/>
      <c r="G8" s="15"/>
      <c r="H8" s="15"/>
      <c r="I8" s="15"/>
      <c r="J8" s="15"/>
    </row>
    <row r="9" spans="1:15" ht="294.75" customHeight="1" x14ac:dyDescent="0.3">
      <c r="A9" s="2">
        <v>1</v>
      </c>
      <c r="B9" s="2" t="s">
        <v>22</v>
      </c>
      <c r="C9" s="2" t="s">
        <v>23</v>
      </c>
      <c r="D9" s="2" t="s">
        <v>9</v>
      </c>
      <c r="E9" s="2" t="s">
        <v>10</v>
      </c>
      <c r="F9" s="4">
        <v>600</v>
      </c>
      <c r="G9" s="4">
        <v>800</v>
      </c>
      <c r="H9" s="4">
        <v>810</v>
      </c>
      <c r="I9" s="4">
        <v>850</v>
      </c>
      <c r="J9" s="2" t="s">
        <v>11</v>
      </c>
    </row>
    <row r="10" spans="1:15" ht="150.75" customHeight="1" x14ac:dyDescent="0.3">
      <c r="A10" s="2">
        <v>2</v>
      </c>
      <c r="B10" s="2" t="s">
        <v>12</v>
      </c>
      <c r="C10" s="2" t="s">
        <v>23</v>
      </c>
      <c r="D10" s="2" t="s">
        <v>9</v>
      </c>
      <c r="E10" s="2" t="s">
        <v>10</v>
      </c>
      <c r="F10" s="5"/>
      <c r="G10" s="4">
        <v>0</v>
      </c>
      <c r="H10" s="4">
        <v>200</v>
      </c>
      <c r="I10" s="4">
        <v>200</v>
      </c>
      <c r="J10" s="6" t="s">
        <v>13</v>
      </c>
    </row>
    <row r="11" spans="1:15" ht="155.25" customHeight="1" x14ac:dyDescent="0.3">
      <c r="A11" s="2">
        <v>3</v>
      </c>
      <c r="B11" s="2" t="s">
        <v>14</v>
      </c>
      <c r="C11" s="2" t="s">
        <v>23</v>
      </c>
      <c r="D11" s="2" t="s">
        <v>9</v>
      </c>
      <c r="E11" s="2" t="s">
        <v>10</v>
      </c>
      <c r="F11" s="7">
        <v>1372.7</v>
      </c>
      <c r="G11" s="7">
        <v>1495</v>
      </c>
      <c r="H11" s="7">
        <v>1660</v>
      </c>
      <c r="I11" s="7">
        <v>1750</v>
      </c>
      <c r="J11" s="2" t="s">
        <v>15</v>
      </c>
    </row>
    <row r="12" spans="1:15" ht="156.75" customHeight="1" x14ac:dyDescent="0.3">
      <c r="A12" s="2">
        <v>4</v>
      </c>
      <c r="B12" s="2" t="s">
        <v>16</v>
      </c>
      <c r="C12" s="2" t="s">
        <v>23</v>
      </c>
      <c r="D12" s="2" t="s">
        <v>9</v>
      </c>
      <c r="E12" s="2" t="s">
        <v>10</v>
      </c>
      <c r="F12" s="7">
        <v>0</v>
      </c>
      <c r="G12" s="7">
        <v>0</v>
      </c>
      <c r="H12" s="7">
        <v>400</v>
      </c>
      <c r="I12" s="7">
        <v>400</v>
      </c>
      <c r="J12" s="2" t="s">
        <v>17</v>
      </c>
    </row>
    <row r="13" spans="1:15" ht="155.25" customHeight="1" x14ac:dyDescent="0.3">
      <c r="A13" s="2">
        <v>5</v>
      </c>
      <c r="B13" s="2" t="s">
        <v>18</v>
      </c>
      <c r="C13" s="2" t="s">
        <v>23</v>
      </c>
      <c r="D13" s="2" t="s">
        <v>9</v>
      </c>
      <c r="E13" s="2" t="s">
        <v>10</v>
      </c>
      <c r="F13" s="7">
        <v>0</v>
      </c>
      <c r="G13" s="7">
        <v>0</v>
      </c>
      <c r="H13" s="7">
        <v>2500</v>
      </c>
      <c r="I13" s="7">
        <v>1500</v>
      </c>
      <c r="J13" s="2" t="s">
        <v>19</v>
      </c>
    </row>
    <row r="14" spans="1:15" ht="21" customHeight="1" x14ac:dyDescent="0.3">
      <c r="A14" s="2"/>
      <c r="B14" s="2"/>
      <c r="C14" s="2"/>
      <c r="D14" s="2"/>
      <c r="E14" s="2"/>
      <c r="F14" s="8">
        <f>SUM(F9:F13)</f>
        <v>1972.7</v>
      </c>
      <c r="G14" s="8">
        <f>SUM(G9:G13)</f>
        <v>2295</v>
      </c>
      <c r="H14" s="8">
        <f>SUM(H9:H13)</f>
        <v>5570</v>
      </c>
      <c r="I14" s="8">
        <f>SUM(I9:I13)</f>
        <v>4700</v>
      </c>
      <c r="J14" s="2"/>
    </row>
    <row r="15" spans="1:15" ht="18.75" x14ac:dyDescent="0.3">
      <c r="A15" s="3"/>
      <c r="B15" s="3"/>
      <c r="C15" s="3"/>
      <c r="D15" s="3"/>
      <c r="E15" s="3"/>
      <c r="F15" s="3"/>
      <c r="G15" s="3"/>
      <c r="H15" s="3"/>
      <c r="I15" s="3"/>
      <c r="J15" s="3"/>
    </row>
    <row r="16" spans="1:15" ht="18.75" x14ac:dyDescent="0.3">
      <c r="A16" s="3"/>
      <c r="B16" s="11"/>
      <c r="C16" s="11"/>
      <c r="D16" s="11"/>
      <c r="E16" s="11"/>
      <c r="F16" s="11"/>
      <c r="G16" s="11"/>
      <c r="H16" s="11"/>
      <c r="I16" s="11"/>
      <c r="J16" s="11"/>
    </row>
    <row r="17" spans="1:10" ht="18" customHeight="1" x14ac:dyDescent="0.3">
      <c r="A17" s="10"/>
      <c r="B17" s="13" t="s">
        <v>29</v>
      </c>
      <c r="C17" s="10"/>
      <c r="D17" s="10"/>
      <c r="E17" s="10"/>
      <c r="F17" s="10"/>
      <c r="G17" s="10" t="s">
        <v>30</v>
      </c>
      <c r="H17" s="10"/>
      <c r="I17" s="10"/>
      <c r="J17" s="11"/>
    </row>
    <row r="18" spans="1:10" ht="18.75" x14ac:dyDescent="0.3">
      <c r="B18" s="11"/>
      <c r="C18" s="11"/>
      <c r="D18" s="11"/>
      <c r="E18" s="11"/>
      <c r="F18" s="11"/>
      <c r="G18" s="11"/>
      <c r="H18" s="11"/>
      <c r="I18" s="11"/>
      <c r="J18" s="11"/>
    </row>
    <row r="19" spans="1:10" ht="18.75" x14ac:dyDescent="0.3">
      <c r="B19" s="11"/>
      <c r="C19" s="11"/>
      <c r="D19" s="11"/>
      <c r="E19" s="11"/>
      <c r="F19" s="11"/>
      <c r="G19" s="11"/>
      <c r="H19" s="11"/>
      <c r="I19" s="11"/>
      <c r="J19" s="12"/>
    </row>
  </sheetData>
  <mergeCells count="12">
    <mergeCell ref="I5:I8"/>
    <mergeCell ref="J5:J8"/>
    <mergeCell ref="I1:J1"/>
    <mergeCell ref="A2:J3"/>
    <mergeCell ref="A5:A8"/>
    <mergeCell ref="B5:B8"/>
    <mergeCell ref="C5:C8"/>
    <mergeCell ref="D5:D8"/>
    <mergeCell ref="E5:E8"/>
    <mergeCell ref="F5:F8"/>
    <mergeCell ref="G5:G8"/>
    <mergeCell ref="H5:H8"/>
  </mergeCells>
  <pageMargins left="0.43307086614173229" right="0.23622047244094491" top="0.35433070866141736" bottom="0.35433070866141736" header="0.31496062992125984" footer="0.31496062992125984"/>
  <pageSetup paperSize="9" scale="78" orientation="landscape" verticalDpi="0" r:id="rId1"/>
  <rowBreaks count="2" manualBreakCount="2">
    <brk id="9" max="16383" man="1"/>
    <brk id="17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22.12.21</vt:lpstr>
      <vt:lpstr>17.02.2022</vt:lpstr>
      <vt:lpstr>30.07.2022</vt:lpstr>
      <vt:lpstr>20.10.2022</vt:lpstr>
      <vt:lpstr>10.12.2022</vt:lpstr>
      <vt:lpstr>'10.12.2022'!Область_печати</vt:lpstr>
      <vt:lpstr>'17.02.2022'!Область_печати</vt:lpstr>
      <vt:lpstr>'20.10.2022'!Область_печати</vt:lpstr>
      <vt:lpstr>'22.12.21'!Область_печати</vt:lpstr>
      <vt:lpstr>'30.07.2022'!Область_печати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User10</cp:lastModifiedBy>
  <cp:lastPrinted>2022-12-14T07:40:00Z</cp:lastPrinted>
  <dcterms:created xsi:type="dcterms:W3CDTF">2021-11-29T08:24:37Z</dcterms:created>
  <dcterms:modified xsi:type="dcterms:W3CDTF">2022-12-22T10:53:05Z</dcterms:modified>
</cp:coreProperties>
</file>